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об исполнении КВАРТАЛЬНЫЕ (Пост.)\1кв 2026\"/>
    </mc:Choice>
  </mc:AlternateContent>
  <xr:revisionPtr revIDLastSave="0" documentId="13_ncr:1_{F60A02E4-CDC8-4F13-9A68-9CBA07A5E30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ьтат" sheetId="1" r:id="rId1"/>
  </sheets>
  <definedNames>
    <definedName name="_xlnm.Print_Area" localSheetId="0">Результат!$A$1:$K$26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5" i="1" l="1"/>
  <c r="H8" i="1"/>
  <c r="F8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6" i="1"/>
  <c r="I8" i="1" l="1"/>
</calcChain>
</file>

<file path=xl/sharedStrings.xml><?xml version="1.0" encoding="utf-8"?>
<sst xmlns="http://schemas.openxmlformats.org/spreadsheetml/2006/main" count="26" uniqueCount="26">
  <si>
    <t>Наименование показателя</t>
  </si>
  <si>
    <t>План 
на 2025 год</t>
  </si>
  <si>
    <t>Исполнено</t>
  </si>
  <si>
    <t xml:space="preserve">Процент
исполнения к
плану
на 2025 год
</t>
  </si>
  <si>
    <t>Расходы Бюджета муниципального района Нуримановский район Республики Башкортостан – всего,</t>
  </si>
  <si>
    <t>в том числе:</t>
  </si>
  <si>
    <t>Муниципальная программа «Развитие сельского хозяйства в муниципальном районе Нуримановский район Республики Башкортостан»</t>
  </si>
  <si>
    <t>Муниципальная программа «Развитие культуры и искусства в муниципальном районе Нуримановский район Республики Башкортостан»</t>
  </si>
  <si>
    <t>Муниципальная программа «Обеспечение жильем молодых семей в муниципальном районе Нуримановский район Республики Башкортостан»</t>
  </si>
  <si>
    <t>Муниципальная программа «Транспортное развитие в муниципальном районе Нуримановский район Республики Башкортостан»</t>
  </si>
  <si>
    <t>Муниципальная программа «Развитие жилищно-коммунального хозяйства муниципального района Нуримановский район Республики Башкортостан»</t>
  </si>
  <si>
    <t>Муниципальная программа «Управление муниципальными финансами муниципального района Нуримановский район Республики Башкортостан»</t>
  </si>
  <si>
    <t>Муниципальная программа «Комплексное развитие сельских территорий муниципального района Нуримановский район Республики Башкортостан»</t>
  </si>
  <si>
    <t>Муниципальная программа «Развитие и поддержка малого и среднего предпринимательства в муниципальном районе Нуримановский район Республики Башкортостан»</t>
  </si>
  <si>
    <t>Муниципальная программа «Совершенствование деятельности органов местного самоуправления муниципального района Нуримановский район Республики Башкортостан по реализации вопросов местного значения»</t>
  </si>
  <si>
    <t>Муниципальная программа «Формирование здорового образа жизни и укрепления здоровья населения в муниципальном районе Нуримановский район Республики Башкортостан»</t>
  </si>
  <si>
    <t>Муниципальная программа «Безопасная жизнь населения в муниципальном районе Нуримановский район Республики Башкортостан»</t>
  </si>
  <si>
    <t>Муниципальная программа «Реализация государственной национальной политики в муниципальном районе Нуримановский район Республики Башкортостан»</t>
  </si>
  <si>
    <t>Непрограммные расходы</t>
  </si>
  <si>
    <t>Муниципальная программа «Развитие системы учета и отчетности, системы муниципальных закупок в муниципальном районе Нуримановский район Республики Башкортостан»</t>
  </si>
  <si>
    <t>Муниципальная программа «Социальная поддержка граждан в муниципальном районе Нуримановский район Республики Башкортостан»</t>
  </si>
  <si>
    <t>Муниципальная программа «Развитие молодежной политики, физической культуры и спорта в муниципальном районе Нуримановский район Республики Башкортостан»</t>
  </si>
  <si>
    <t>Муниципальная программа «Развитие образования в муниципальном районе Нуримановский район Республики Башкортостан»</t>
  </si>
  <si>
    <t>Единица измерения: (руб.)</t>
  </si>
  <si>
    <t>РАСХОДЫ БЮДЖЕТА МУНИЦИПАЛЬНОГО РАЙОНА НУРИМАНОВСКИЙ РАЙОН РЕСПУБЛИКИ БАШКОРТОСТАН В РАЗРЕЗЕ МУНИЦИПАЛЬНЫХ ПРОГРАММ ЗА 1 КВАРТАЛ 2026 ГОДА</t>
  </si>
  <si>
    <r>
      <t xml:space="preserve">Приложение N 3
к Постановлению администрации
 муниципального района Нуримановский район
Республики Башкортостан
</t>
    </r>
    <r>
      <rPr>
        <sz val="8"/>
        <color theme="1"/>
        <rFont val="Times New Roman"/>
        <family val="1"/>
        <charset val="204"/>
      </rPr>
      <t>от 15.04.2026 г. № 283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</si>
</sst>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 wrapText="1"/>
    </xf>
    <xf numFmtId="0" fontId="0" fillId="0" borderId="0" xfId="0" applyBorder="1"/>
    <xf numFmtId="0" fontId="3" fillId="0" borderId="0" xfId="0" applyFont="1" applyBorder="1" applyAlignment="1">
      <alignment horizontal="center" wrapText="1"/>
    </xf>
    <xf numFmtId="164" fontId="0" fillId="0" borderId="0" xfId="0" applyNumberFormat="1"/>
    <xf numFmtId="164" fontId="5" fillId="0" borderId="3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6" fillId="0" borderId="4" xfId="0" applyNumberFormat="1" applyFont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right" vertical="center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164" fontId="5" fillId="0" borderId="3" xfId="0" applyNumberFormat="1" applyFont="1" applyBorder="1" applyAlignment="1">
      <alignment horizontal="right" vertical="center"/>
    </xf>
    <xf numFmtId="0" fontId="5" fillId="0" borderId="7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164" fontId="1" fillId="0" borderId="3" xfId="0" applyNumberFormat="1" applyFont="1" applyBorder="1" applyAlignment="1">
      <alignment horizontal="right" vertical="center"/>
    </xf>
    <xf numFmtId="164" fontId="5" fillId="0" borderId="3" xfId="0" applyNumberFormat="1" applyFont="1" applyFill="1" applyBorder="1" applyAlignment="1">
      <alignment horizontal="right" vertical="center"/>
    </xf>
    <xf numFmtId="164" fontId="0" fillId="0" borderId="9" xfId="0" applyNumberForma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right" wrapText="1"/>
    </xf>
    <xf numFmtId="0" fontId="4" fillId="0" borderId="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0"/>
  <sheetViews>
    <sheetView tabSelected="1" workbookViewId="0">
      <selection activeCell="H8" sqref="H8"/>
    </sheetView>
  </sheetViews>
  <sheetFormatPr defaultRowHeight="15" x14ac:dyDescent="0.25"/>
  <cols>
    <col min="1" max="1" width="22.140625" customWidth="1"/>
    <col min="2" max="2" width="10.28515625" customWidth="1"/>
    <col min="3" max="3" width="9.140625" customWidth="1"/>
    <col min="4" max="4" width="11.85546875" customWidth="1"/>
    <col min="5" max="5" width="7.5703125" customWidth="1"/>
    <col min="6" max="6" width="7.7109375" customWidth="1"/>
    <col min="7" max="7" width="9.42578125" customWidth="1"/>
    <col min="8" max="9" width="13.5703125" customWidth="1"/>
    <col min="10" max="10" width="0.28515625" customWidth="1"/>
    <col min="11" max="11" width="9.140625" hidden="1" customWidth="1"/>
  </cols>
  <sheetData>
    <row r="1" spans="1:11" ht="56.25" customHeight="1" x14ac:dyDescent="0.25">
      <c r="A1" s="25" t="s">
        <v>25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9.75" hidden="1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ht="57.75" customHeight="1" x14ac:dyDescent="0.25">
      <c r="A3" s="26" t="s">
        <v>24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ht="15" customHeight="1" thickBot="1" x14ac:dyDescent="0.3">
      <c r="A4" s="27" t="s">
        <v>23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ht="15" customHeight="1" thickBot="1" x14ac:dyDescent="0.3">
      <c r="A5" s="13" t="s">
        <v>0</v>
      </c>
      <c r="B5" s="13"/>
      <c r="C5" s="13"/>
      <c r="D5" s="13"/>
      <c r="E5" s="13"/>
      <c r="F5" s="14" t="s">
        <v>1</v>
      </c>
      <c r="G5" s="14"/>
      <c r="H5" s="15" t="s">
        <v>2</v>
      </c>
      <c r="I5" s="13" t="s">
        <v>3</v>
      </c>
    </row>
    <row r="6" spans="1:11" ht="45.75" customHeight="1" thickBot="1" x14ac:dyDescent="0.3">
      <c r="A6" s="13"/>
      <c r="B6" s="13"/>
      <c r="C6" s="13"/>
      <c r="D6" s="13"/>
      <c r="E6" s="13"/>
      <c r="F6" s="14"/>
      <c r="G6" s="14"/>
      <c r="H6" s="15"/>
      <c r="I6" s="13"/>
    </row>
    <row r="7" spans="1:11" ht="23.25" customHeight="1" thickBot="1" x14ac:dyDescent="0.3">
      <c r="A7" s="13">
        <v>1</v>
      </c>
      <c r="B7" s="13"/>
      <c r="C7" s="13"/>
      <c r="D7" s="13"/>
      <c r="E7" s="13"/>
      <c r="F7" s="13">
        <v>2</v>
      </c>
      <c r="G7" s="13"/>
      <c r="H7" s="11">
        <v>3</v>
      </c>
      <c r="I7" s="11">
        <v>4</v>
      </c>
    </row>
    <row r="8" spans="1:11" ht="27.75" customHeight="1" x14ac:dyDescent="0.25">
      <c r="A8" s="18" t="s">
        <v>4</v>
      </c>
      <c r="B8" s="18"/>
      <c r="C8" s="18"/>
      <c r="D8" s="18"/>
      <c r="E8" s="18"/>
      <c r="F8" s="17">
        <f>SUM(F10:G26)</f>
        <v>1096332862.4400001</v>
      </c>
      <c r="G8" s="17"/>
      <c r="H8" s="8">
        <f>SUM(H10:H26)</f>
        <v>266750978.30999997</v>
      </c>
      <c r="I8" s="9">
        <f>H8/F8*100</f>
        <v>24.331203364306582</v>
      </c>
    </row>
    <row r="9" spans="1:11" ht="23.25" customHeight="1" x14ac:dyDescent="0.25">
      <c r="A9" s="19" t="s">
        <v>5</v>
      </c>
      <c r="B9" s="19"/>
      <c r="C9" s="19"/>
      <c r="D9" s="19"/>
      <c r="E9" s="19"/>
      <c r="F9" s="20"/>
      <c r="G9" s="20"/>
      <c r="H9" s="10"/>
      <c r="I9" s="9"/>
    </row>
    <row r="10" spans="1:11" ht="24" customHeight="1" x14ac:dyDescent="0.25">
      <c r="A10" s="16" t="s">
        <v>6</v>
      </c>
      <c r="B10" s="16"/>
      <c r="C10" s="16"/>
      <c r="D10" s="16"/>
      <c r="E10" s="16"/>
      <c r="F10" s="17">
        <v>7094276.3899999997</v>
      </c>
      <c r="G10" s="17"/>
      <c r="H10" s="8">
        <v>1451708.75</v>
      </c>
      <c r="I10" s="9">
        <f t="shared" ref="I10" si="0">H10/F10*100</f>
        <v>20.463098280838196</v>
      </c>
    </row>
    <row r="11" spans="1:11" ht="34.5" customHeight="1" x14ac:dyDescent="0.25">
      <c r="A11" s="16" t="s">
        <v>8</v>
      </c>
      <c r="B11" s="16"/>
      <c r="C11" s="16"/>
      <c r="D11" s="16"/>
      <c r="E11" s="16"/>
      <c r="F11" s="17">
        <v>2160673.44</v>
      </c>
      <c r="G11" s="17"/>
      <c r="H11" s="8">
        <v>0</v>
      </c>
      <c r="I11" s="9">
        <f t="shared" ref="I11:I26" si="1">H11/F11*100</f>
        <v>0</v>
      </c>
    </row>
    <row r="12" spans="1:11" ht="34.5" customHeight="1" x14ac:dyDescent="0.25">
      <c r="A12" s="16" t="s">
        <v>9</v>
      </c>
      <c r="B12" s="16"/>
      <c r="C12" s="16"/>
      <c r="D12" s="16"/>
      <c r="E12" s="16"/>
      <c r="F12" s="17">
        <v>28440354.640000001</v>
      </c>
      <c r="G12" s="17"/>
      <c r="H12" s="8">
        <v>4873096.45</v>
      </c>
      <c r="I12" s="9">
        <f t="shared" si="1"/>
        <v>17.134443334775522</v>
      </c>
    </row>
    <row r="13" spans="1:11" ht="34.5" customHeight="1" x14ac:dyDescent="0.25">
      <c r="A13" s="16" t="s">
        <v>10</v>
      </c>
      <c r="B13" s="16"/>
      <c r="C13" s="16"/>
      <c r="D13" s="16"/>
      <c r="E13" s="16"/>
      <c r="F13" s="17">
        <v>9148105.4000000004</v>
      </c>
      <c r="G13" s="17"/>
      <c r="H13" s="8">
        <v>8115789.25</v>
      </c>
      <c r="I13" s="9">
        <f t="shared" si="1"/>
        <v>88.715519718432617</v>
      </c>
    </row>
    <row r="14" spans="1:11" ht="28.5" customHeight="1" x14ac:dyDescent="0.25">
      <c r="A14" s="16" t="s">
        <v>12</v>
      </c>
      <c r="B14" s="16"/>
      <c r="C14" s="16"/>
      <c r="D14" s="16"/>
      <c r="E14" s="16"/>
      <c r="F14" s="17">
        <v>400000</v>
      </c>
      <c r="G14" s="17"/>
      <c r="H14" s="8">
        <v>5000</v>
      </c>
      <c r="I14" s="9">
        <f t="shared" si="1"/>
        <v>1.25</v>
      </c>
    </row>
    <row r="15" spans="1:11" ht="34.5" customHeight="1" x14ac:dyDescent="0.25">
      <c r="A15" s="16" t="s">
        <v>13</v>
      </c>
      <c r="B15" s="16"/>
      <c r="C15" s="16"/>
      <c r="D15" s="16"/>
      <c r="E15" s="16"/>
      <c r="F15" s="21">
        <v>0</v>
      </c>
      <c r="G15" s="21"/>
      <c r="H15" s="12">
        <v>0</v>
      </c>
      <c r="I15" s="9" t="e">
        <f t="shared" si="1"/>
        <v>#DIV/0!</v>
      </c>
    </row>
    <row r="16" spans="1:11" ht="37.5" customHeight="1" x14ac:dyDescent="0.25">
      <c r="A16" s="16" t="s">
        <v>14</v>
      </c>
      <c r="B16" s="16"/>
      <c r="C16" s="16"/>
      <c r="D16" s="16"/>
      <c r="E16" s="16"/>
      <c r="F16" s="17">
        <v>64136296.310000002</v>
      </c>
      <c r="G16" s="17"/>
      <c r="H16" s="8">
        <v>16208302.810000001</v>
      </c>
      <c r="I16" s="9">
        <f t="shared" si="1"/>
        <v>25.271653872337552</v>
      </c>
    </row>
    <row r="17" spans="1:9" ht="37.5" customHeight="1" x14ac:dyDescent="0.25">
      <c r="A17" s="16" t="s">
        <v>19</v>
      </c>
      <c r="B17" s="16"/>
      <c r="C17" s="16"/>
      <c r="D17" s="16"/>
      <c r="E17" s="16"/>
      <c r="F17" s="17">
        <v>97479527.290000007</v>
      </c>
      <c r="G17" s="17"/>
      <c r="H17" s="8">
        <v>24567912.079999998</v>
      </c>
      <c r="I17" s="9">
        <f t="shared" si="1"/>
        <v>25.203150613267606</v>
      </c>
    </row>
    <row r="18" spans="1:9" ht="32.25" customHeight="1" x14ac:dyDescent="0.25">
      <c r="A18" s="16" t="s">
        <v>20</v>
      </c>
      <c r="B18" s="16"/>
      <c r="C18" s="16"/>
      <c r="D18" s="16"/>
      <c r="E18" s="16"/>
      <c r="F18" s="17">
        <v>62181234.490000002</v>
      </c>
      <c r="G18" s="17"/>
      <c r="H18" s="8">
        <v>6086488.1100000003</v>
      </c>
      <c r="I18" s="9">
        <f t="shared" si="1"/>
        <v>9.7883037542119418</v>
      </c>
    </row>
    <row r="19" spans="1:9" ht="34.5" customHeight="1" x14ac:dyDescent="0.25">
      <c r="A19" s="16" t="s">
        <v>21</v>
      </c>
      <c r="B19" s="16"/>
      <c r="C19" s="16"/>
      <c r="D19" s="16"/>
      <c r="E19" s="16"/>
      <c r="F19" s="17">
        <v>10541643.99</v>
      </c>
      <c r="G19" s="17"/>
      <c r="H19" s="8">
        <v>2165423.0499999998</v>
      </c>
      <c r="I19" s="9">
        <f t="shared" si="1"/>
        <v>20.541606717644427</v>
      </c>
    </row>
    <row r="20" spans="1:9" ht="26.25" customHeight="1" x14ac:dyDescent="0.25">
      <c r="A20" s="16" t="s">
        <v>22</v>
      </c>
      <c r="B20" s="16"/>
      <c r="C20" s="16"/>
      <c r="D20" s="16"/>
      <c r="E20" s="16"/>
      <c r="F20" s="17">
        <v>612586574.42999995</v>
      </c>
      <c r="G20" s="17"/>
      <c r="H20" s="8">
        <v>143585199.50999999</v>
      </c>
      <c r="I20" s="9">
        <f t="shared" si="1"/>
        <v>23.439168519748129</v>
      </c>
    </row>
    <row r="21" spans="1:9" ht="34.5" customHeight="1" x14ac:dyDescent="0.25">
      <c r="A21" s="16" t="s">
        <v>7</v>
      </c>
      <c r="B21" s="16"/>
      <c r="C21" s="16"/>
      <c r="D21" s="16"/>
      <c r="E21" s="16"/>
      <c r="F21" s="17">
        <v>111468389.76000001</v>
      </c>
      <c r="G21" s="17"/>
      <c r="H21" s="8">
        <v>28508779.210000001</v>
      </c>
      <c r="I21" s="9">
        <f t="shared" si="1"/>
        <v>25.575662545571522</v>
      </c>
    </row>
    <row r="22" spans="1:9" ht="29.25" customHeight="1" x14ac:dyDescent="0.25">
      <c r="A22" s="16" t="s">
        <v>11</v>
      </c>
      <c r="B22" s="16"/>
      <c r="C22" s="16"/>
      <c r="D22" s="16"/>
      <c r="E22" s="16"/>
      <c r="F22" s="17">
        <v>84127463.590000004</v>
      </c>
      <c r="G22" s="17"/>
      <c r="H22" s="8">
        <v>29766198.699999999</v>
      </c>
      <c r="I22" s="9">
        <f t="shared" si="1"/>
        <v>35.382260952341639</v>
      </c>
    </row>
    <row r="23" spans="1:9" ht="36.75" customHeight="1" x14ac:dyDescent="0.25">
      <c r="A23" s="16" t="s">
        <v>15</v>
      </c>
      <c r="B23" s="16"/>
      <c r="C23" s="16"/>
      <c r="D23" s="16"/>
      <c r="E23" s="16"/>
      <c r="F23" s="17">
        <v>30000</v>
      </c>
      <c r="G23" s="17"/>
      <c r="H23" s="8">
        <v>0</v>
      </c>
      <c r="I23" s="9">
        <f t="shared" si="1"/>
        <v>0</v>
      </c>
    </row>
    <row r="24" spans="1:9" ht="26.25" customHeight="1" x14ac:dyDescent="0.25">
      <c r="A24" s="16" t="s">
        <v>16</v>
      </c>
      <c r="B24" s="16"/>
      <c r="C24" s="16"/>
      <c r="D24" s="16"/>
      <c r="E24" s="16"/>
      <c r="F24" s="17">
        <v>6217822.71</v>
      </c>
      <c r="G24" s="17"/>
      <c r="H24" s="8">
        <v>1194080.3899999999</v>
      </c>
      <c r="I24" s="9">
        <f t="shared" si="1"/>
        <v>19.204156272895723</v>
      </c>
    </row>
    <row r="25" spans="1:9" ht="38.25" customHeight="1" x14ac:dyDescent="0.25">
      <c r="A25" s="16" t="s">
        <v>17</v>
      </c>
      <c r="B25" s="16"/>
      <c r="C25" s="16"/>
      <c r="D25" s="16"/>
      <c r="E25" s="16"/>
      <c r="F25" s="17">
        <v>0</v>
      </c>
      <c r="G25" s="17"/>
      <c r="H25" s="8">
        <v>0</v>
      </c>
      <c r="I25" s="9" t="e">
        <f t="shared" si="1"/>
        <v>#DIV/0!</v>
      </c>
    </row>
    <row r="26" spans="1:9" x14ac:dyDescent="0.25">
      <c r="A26" s="16" t="s">
        <v>18</v>
      </c>
      <c r="B26" s="16"/>
      <c r="C26" s="16"/>
      <c r="D26" s="16"/>
      <c r="E26" s="16"/>
      <c r="F26" s="17">
        <v>320500</v>
      </c>
      <c r="G26" s="17"/>
      <c r="H26" s="8">
        <v>223000</v>
      </c>
      <c r="I26" s="9">
        <f t="shared" si="1"/>
        <v>69.57878315132605</v>
      </c>
    </row>
    <row r="27" spans="1:9" x14ac:dyDescent="0.25">
      <c r="A27" s="1"/>
      <c r="B27" s="1"/>
      <c r="C27" s="1"/>
      <c r="D27" s="1"/>
      <c r="E27" s="1"/>
      <c r="F27" s="22"/>
      <c r="G27" s="22"/>
      <c r="H27" s="7"/>
    </row>
    <row r="28" spans="1:9" x14ac:dyDescent="0.25">
      <c r="A28" s="2"/>
      <c r="B28" s="1"/>
      <c r="C28" s="3"/>
      <c r="D28" s="23"/>
      <c r="E28" s="23"/>
    </row>
    <row r="29" spans="1:9" x14ac:dyDescent="0.25">
      <c r="A29" s="3"/>
      <c r="B29" s="4"/>
      <c r="C29" s="3"/>
      <c r="D29" s="24"/>
      <c r="E29" s="24"/>
    </row>
    <row r="30" spans="1:9" x14ac:dyDescent="0.25">
      <c r="A30" s="5"/>
      <c r="B30" s="5"/>
      <c r="C30" s="5"/>
      <c r="D30" s="5"/>
      <c r="E30" s="5"/>
    </row>
  </sheetData>
  <mergeCells count="50">
    <mergeCell ref="F27:G27"/>
    <mergeCell ref="D28:E28"/>
    <mergeCell ref="D29:E29"/>
    <mergeCell ref="A1:K1"/>
    <mergeCell ref="A3:K3"/>
    <mergeCell ref="A4:K4"/>
    <mergeCell ref="A26:E26"/>
    <mergeCell ref="F26:G26"/>
    <mergeCell ref="A25:E25"/>
    <mergeCell ref="F25:G25"/>
    <mergeCell ref="A24:E24"/>
    <mergeCell ref="F24:G24"/>
    <mergeCell ref="A23:E23"/>
    <mergeCell ref="F23:G23"/>
    <mergeCell ref="A22:E22"/>
    <mergeCell ref="F22:G22"/>
    <mergeCell ref="A21:E21"/>
    <mergeCell ref="F21:G21"/>
    <mergeCell ref="A20:E20"/>
    <mergeCell ref="F20:G20"/>
    <mergeCell ref="A19:E19"/>
    <mergeCell ref="F19:G19"/>
    <mergeCell ref="A18:E18"/>
    <mergeCell ref="F18:G18"/>
    <mergeCell ref="A17:E17"/>
    <mergeCell ref="F17:G17"/>
    <mergeCell ref="A16:E16"/>
    <mergeCell ref="F16:G16"/>
    <mergeCell ref="A15:E15"/>
    <mergeCell ref="F15:G15"/>
    <mergeCell ref="A14:E14"/>
    <mergeCell ref="F14:G14"/>
    <mergeCell ref="A13:E13"/>
    <mergeCell ref="F13:G13"/>
    <mergeCell ref="A12:E12"/>
    <mergeCell ref="F12:G12"/>
    <mergeCell ref="A11:E11"/>
    <mergeCell ref="F11:G11"/>
    <mergeCell ref="A8:E8"/>
    <mergeCell ref="F8:G8"/>
    <mergeCell ref="A9:E9"/>
    <mergeCell ref="F9:G9"/>
    <mergeCell ref="A10:E10"/>
    <mergeCell ref="F10:G10"/>
    <mergeCell ref="A5:E6"/>
    <mergeCell ref="F5:G6"/>
    <mergeCell ref="H5:H6"/>
    <mergeCell ref="I5:I6"/>
    <mergeCell ref="A7:E7"/>
    <mergeCell ref="F7:G7"/>
  </mergeCells>
  <printOptions horizontalCentered="1"/>
  <pageMargins left="0.78740157480314965" right="0.39370078740157483" top="0.39370078740157483" bottom="0.39370078740157483" header="0" footer="0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2026-03-06T05:16:54Z</cp:lastPrinted>
  <dcterms:created xsi:type="dcterms:W3CDTF">2025-05-05T13:46:31Z</dcterms:created>
  <dcterms:modified xsi:type="dcterms:W3CDTF">2026-04-15T12:38:29Z</dcterms:modified>
</cp:coreProperties>
</file>